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koleva\Desktop\29-1671-16 - GTL 7931\dokument. 2\"/>
    </mc:Choice>
  </mc:AlternateContent>
  <bookViews>
    <workbookView xWindow="0" yWindow="0" windowWidth="15330" windowHeight="40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3" i="1" l="1"/>
  <c r="I12" i="1"/>
  <c r="I14" i="1" l="1"/>
</calcChain>
</file>

<file path=xl/sharedStrings.xml><?xml version="1.0" encoding="utf-8"?>
<sst xmlns="http://schemas.openxmlformats.org/spreadsheetml/2006/main" count="21" uniqueCount="21">
  <si>
    <t>BILL OF QUANTITY</t>
  </si>
  <si>
    <t>Delivery of conveyor belt</t>
  </si>
  <si>
    <t>КОЛИЧЕСТВЕНА СМЕТКА</t>
  </si>
  <si>
    <t>Доставка на гумено-транспортна лента</t>
  </si>
  <si>
    <t>№</t>
  </si>
  <si>
    <t>Складов № Q4</t>
  </si>
  <si>
    <t>Складов № SAP</t>
  </si>
  <si>
    <t>Тип на ГТЛ</t>
  </si>
  <si>
    <t xml:space="preserve">Дължина
на 1 бр. рулон, м
</t>
  </si>
  <si>
    <t xml:space="preserve">Общо
колич.
рулони
</t>
  </si>
  <si>
    <t xml:space="preserve">Общо
колич.,
м
</t>
  </si>
  <si>
    <t>Единична цена, лв./м</t>
  </si>
  <si>
    <t>Общо, лв.</t>
  </si>
  <si>
    <t>ОБЩО:</t>
  </si>
  <si>
    <t>Спецификация за лот 3</t>
  </si>
  <si>
    <t xml:space="preserve">за доставка на гумено-транспортна лента Клас "Y" по DIN 22102 /"N" по БДС 9965/
за транспортиране на пепелина
</t>
  </si>
  <si>
    <t>1. ОБХВАТ НА РАБОТА.
Да се достави гумено-транспортна лента с необходимите технически характеристики и  размери за осигуряване на надеждната и безаварийна работа  на гумено-лентовите транспортьори на територията на ТЕЦ «КонтурГлобал Марица изток 3», с. Медникарово, обл. Ст. Загора, и съобразно изискванията на ″КонтурГлобал  Марица изток 3″ АД в ролята на Възложител, както следва:
- гумено-транспортна лента Клас "Y" по DIN 22102 /"N" по БДС 9965/</t>
  </si>
  <si>
    <t>ST010141</t>
  </si>
  <si>
    <t>ST007244</t>
  </si>
  <si>
    <t>1600 EP 1600/4+2, 6+4, Y или N</t>
  </si>
  <si>
    <t>1200 EP 1600/4+2, 6+4, Y или 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</si>
</sst>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0" fillId="0" borderId="1" xfId="0" applyBorder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1</xdr:row>
      <xdr:rowOff>0</xdr:rowOff>
    </xdr:from>
    <xdr:to>
      <xdr:col>2</xdr:col>
      <xdr:colOff>809625</xdr:colOff>
      <xdr:row>3</xdr:row>
      <xdr:rowOff>47625</xdr:rowOff>
    </xdr:to>
    <xdr:pic>
      <xdr:nvPicPr>
        <xdr:cNvPr id="2" name="Picture 1" descr="LogoME3-BG-lef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190500"/>
          <a:ext cx="1924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4"/>
  <sheetViews>
    <sheetView tabSelected="1" topLeftCell="A7" zoomScaleNormal="100" workbookViewId="0">
      <selection activeCell="J14" sqref="J14"/>
    </sheetView>
  </sheetViews>
  <sheetFormatPr defaultRowHeight="15" x14ac:dyDescent="0.25"/>
  <cols>
    <col min="1" max="1" width="7.42578125" customWidth="1"/>
    <col min="2" max="2" width="12.140625" customWidth="1"/>
    <col min="3" max="3" width="12.42578125" customWidth="1"/>
    <col min="4" max="4" width="30.28515625" customWidth="1"/>
    <col min="5" max="5" width="11.140625" customWidth="1"/>
    <col min="6" max="7" width="10.28515625" customWidth="1"/>
    <col min="8" max="8" width="12.85546875" customWidth="1"/>
    <col min="9" max="9" width="12.140625" customWidth="1"/>
    <col min="10" max="10" width="8" customWidth="1"/>
  </cols>
  <sheetData>
    <row r="2" spans="1:11" x14ac:dyDescent="0.25">
      <c r="D2" s="11" t="s">
        <v>0</v>
      </c>
      <c r="E2" s="11"/>
      <c r="F2" s="11"/>
    </row>
    <row r="3" spans="1:11" x14ac:dyDescent="0.25">
      <c r="D3" s="11" t="s">
        <v>1</v>
      </c>
      <c r="E3" s="11"/>
      <c r="F3" s="11"/>
    </row>
    <row r="4" spans="1:11" x14ac:dyDescent="0.25">
      <c r="D4" s="11" t="s">
        <v>2</v>
      </c>
      <c r="E4" s="11"/>
      <c r="F4" s="11"/>
    </row>
    <row r="5" spans="1:11" x14ac:dyDescent="0.25">
      <c r="D5" s="11" t="s">
        <v>3</v>
      </c>
      <c r="E5" s="11"/>
      <c r="F5" s="11"/>
    </row>
    <row r="6" spans="1:11" ht="78.75" customHeight="1" x14ac:dyDescent="0.25">
      <c r="B6" s="12" t="s">
        <v>16</v>
      </c>
      <c r="C6" s="13"/>
      <c r="D6" s="13"/>
      <c r="E6" s="13"/>
      <c r="F6" s="13"/>
      <c r="G6" s="13"/>
      <c r="H6" s="13"/>
    </row>
    <row r="7" spans="1:11" ht="15.75" customHeight="1" x14ac:dyDescent="0.25">
      <c r="B7" s="7"/>
      <c r="C7" s="8"/>
      <c r="D7" s="8"/>
      <c r="E7" s="8"/>
      <c r="F7" s="8"/>
      <c r="G7" s="8"/>
      <c r="H7" s="8"/>
    </row>
    <row r="8" spans="1:11" ht="21" customHeight="1" x14ac:dyDescent="0.25">
      <c r="B8" s="7"/>
      <c r="C8" s="8"/>
      <c r="D8" s="11" t="s">
        <v>14</v>
      </c>
      <c r="E8" s="11"/>
      <c r="F8" s="11"/>
      <c r="G8" s="8"/>
      <c r="H8" s="8"/>
    </row>
    <row r="9" spans="1:11" ht="32.25" customHeight="1" x14ac:dyDescent="0.25">
      <c r="B9" s="7"/>
      <c r="C9" s="9" t="s">
        <v>15</v>
      </c>
      <c r="D9" s="10"/>
      <c r="E9" s="10"/>
      <c r="F9" s="10"/>
      <c r="G9" s="10"/>
      <c r="H9" s="8"/>
    </row>
    <row r="11" spans="1:11" ht="60" x14ac:dyDescent="0.25">
      <c r="A11" s="1" t="s">
        <v>4</v>
      </c>
      <c r="B11" s="1" t="s">
        <v>5</v>
      </c>
      <c r="C11" s="1" t="s">
        <v>6</v>
      </c>
      <c r="D11" s="1" t="s">
        <v>7</v>
      </c>
      <c r="E11" s="1" t="s">
        <v>8</v>
      </c>
      <c r="F11" s="1" t="s">
        <v>9</v>
      </c>
      <c r="G11" s="1" t="s">
        <v>10</v>
      </c>
      <c r="H11" s="1" t="s">
        <v>11</v>
      </c>
      <c r="I11" s="1" t="s">
        <v>12</v>
      </c>
    </row>
    <row r="12" spans="1:11" x14ac:dyDescent="0.25">
      <c r="A12" s="2">
        <v>1</v>
      </c>
      <c r="B12" s="2" t="s">
        <v>17</v>
      </c>
      <c r="C12" s="2">
        <v>2020151</v>
      </c>
      <c r="D12" s="3" t="s">
        <v>19</v>
      </c>
      <c r="E12" s="2">
        <v>200</v>
      </c>
      <c r="F12" s="2">
        <v>10</v>
      </c>
      <c r="G12" s="2">
        <v>2000</v>
      </c>
      <c r="H12" s="4"/>
      <c r="I12" s="2">
        <f>G12*H12</f>
        <v>0</v>
      </c>
      <c r="J12" s="5"/>
      <c r="K12" s="5"/>
    </row>
    <row r="13" spans="1:11" x14ac:dyDescent="0.25">
      <c r="A13" s="2">
        <v>2</v>
      </c>
      <c r="B13" s="2" t="s">
        <v>18</v>
      </c>
      <c r="C13" s="2">
        <v>2016027</v>
      </c>
      <c r="D13" s="3" t="s">
        <v>20</v>
      </c>
      <c r="E13" s="2">
        <v>60</v>
      </c>
      <c r="F13" s="2">
        <v>2</v>
      </c>
      <c r="G13" s="2">
        <v>120</v>
      </c>
      <c r="H13" s="4"/>
      <c r="I13" s="2">
        <f t="shared" ref="I13" si="0">G13*H13</f>
        <v>0</v>
      </c>
      <c r="J13" s="5"/>
      <c r="K13" s="5"/>
    </row>
    <row r="14" spans="1:11" x14ac:dyDescent="0.25">
      <c r="A14" s="2">
        <v>5</v>
      </c>
      <c r="B14" s="2"/>
      <c r="C14" s="2"/>
      <c r="D14" s="6" t="s">
        <v>13</v>
      </c>
      <c r="E14" s="2"/>
      <c r="F14" s="2"/>
      <c r="G14" s="2"/>
      <c r="H14" s="2"/>
      <c r="I14" s="2">
        <f>SUM(I12:I13)</f>
        <v>0</v>
      </c>
      <c r="J14" s="5"/>
      <c r="K14" s="5"/>
    </row>
  </sheetData>
  <sheetProtection algorithmName="SHA-512" hashValue="x3N7C7pE6FVspabUI9epyV3ucYewLboVroP7HXE6c6XOjFru/9G//WaLJjBTE0kEDTM43i8SPQZPPzZZIZyPdw==" saltValue="P1W7Z+oDIEQ2Nk644rAkvw==" spinCount="100000" sheet="1" objects="1" scenarios="1" selectLockedCells="1"/>
  <mergeCells count="7">
    <mergeCell ref="C9:G9"/>
    <mergeCell ref="D2:F2"/>
    <mergeCell ref="D3:F3"/>
    <mergeCell ref="D4:F4"/>
    <mergeCell ref="D5:F5"/>
    <mergeCell ref="B6:H6"/>
    <mergeCell ref="D8:F8"/>
  </mergeCells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 Georgiev</dc:creator>
  <cp:lastModifiedBy>Vania Koleva</cp:lastModifiedBy>
  <cp:lastPrinted>2016-03-29T07:16:30Z</cp:lastPrinted>
  <dcterms:created xsi:type="dcterms:W3CDTF">2016-01-19T12:49:57Z</dcterms:created>
  <dcterms:modified xsi:type="dcterms:W3CDTF">2016-03-29T07:16:44Z</dcterms:modified>
</cp:coreProperties>
</file>